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2\"/>
    </mc:Choice>
  </mc:AlternateContent>
  <xr:revisionPtr revIDLastSave="0" documentId="13_ncr:1_{ED281BFA-2E55-44A7-9C0B-5B358193A114}" xr6:coauthVersionLast="47" xr6:coauthVersionMax="47" xr10:uidLastSave="{00000000-0000-0000-0000-000000000000}"/>
  <bookViews>
    <workbookView xWindow="-108" yWindow="-108" windowWidth="23256" windowHeight="12456" activeTab="1" xr2:uid="{DA12F402-FA11-4C59-8397-CF18A62D8B93}"/>
  </bookViews>
  <sheets>
    <sheet name="Sheet1" sheetId="12" r:id="rId1"/>
    <sheet name="회원정보" sheetId="1" r:id="rId2"/>
    <sheet name="참조표" sheetId="2" r:id="rId3"/>
  </sheets>
  <calcPr calcId="191029"/>
  <pivotCaches>
    <pivotCache cacheId="9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6" i="1" l="1"/>
  <c r="T36" i="1"/>
  <c r="S36" i="1"/>
  <c r="Q36" i="1"/>
  <c r="N36" i="1"/>
  <c r="M36" i="1"/>
  <c r="L36" i="1"/>
  <c r="U35" i="1"/>
  <c r="T35" i="1"/>
  <c r="S35" i="1"/>
  <c r="Q35" i="1"/>
  <c r="N35" i="1"/>
  <c r="M35" i="1"/>
  <c r="L35" i="1"/>
  <c r="U34" i="1"/>
  <c r="T34" i="1"/>
  <c r="S34" i="1"/>
  <c r="Q34" i="1"/>
  <c r="N34" i="1"/>
  <c r="M34" i="1"/>
  <c r="L34" i="1"/>
  <c r="U33" i="1"/>
  <c r="T33" i="1"/>
  <c r="S33" i="1"/>
  <c r="Q33" i="1"/>
  <c r="N33" i="1"/>
  <c r="M33" i="1"/>
  <c r="L33" i="1"/>
  <c r="U32" i="1"/>
  <c r="T32" i="1"/>
  <c r="S32" i="1"/>
  <c r="Q32" i="1"/>
  <c r="N32" i="1"/>
  <c r="M32" i="1"/>
  <c r="L32" i="1"/>
  <c r="U31" i="1"/>
  <c r="T31" i="1"/>
  <c r="S31" i="1"/>
  <c r="Q31" i="1"/>
  <c r="N31" i="1"/>
  <c r="M31" i="1"/>
  <c r="L31" i="1"/>
  <c r="U30" i="1"/>
  <c r="T30" i="1"/>
  <c r="S30" i="1"/>
  <c r="Q30" i="1"/>
  <c r="N30" i="1"/>
  <c r="M30" i="1"/>
  <c r="L30" i="1"/>
  <c r="U29" i="1"/>
  <c r="T29" i="1"/>
  <c r="S29" i="1"/>
  <c r="Q29" i="1"/>
  <c r="N29" i="1"/>
  <c r="M29" i="1"/>
  <c r="L29" i="1"/>
  <c r="U28" i="1"/>
  <c r="T28" i="1"/>
  <c r="S28" i="1"/>
  <c r="Q28" i="1"/>
  <c r="N28" i="1"/>
  <c r="M28" i="1"/>
  <c r="L28" i="1"/>
  <c r="U27" i="1"/>
  <c r="T27" i="1"/>
  <c r="S27" i="1"/>
  <c r="Q27" i="1"/>
  <c r="N27" i="1"/>
  <c r="M27" i="1"/>
  <c r="L27" i="1"/>
  <c r="U26" i="1"/>
  <c r="T26" i="1"/>
  <c r="S26" i="1"/>
  <c r="Q26" i="1"/>
  <c r="N26" i="1"/>
  <c r="M26" i="1"/>
  <c r="L26" i="1"/>
  <c r="U25" i="1"/>
  <c r="T25" i="1"/>
  <c r="S25" i="1"/>
  <c r="Q25" i="1"/>
  <c r="N25" i="1"/>
  <c r="M25" i="1"/>
  <c r="L25" i="1"/>
  <c r="U24" i="1"/>
  <c r="T24" i="1"/>
  <c r="S24" i="1"/>
  <c r="Q24" i="1"/>
  <c r="N24" i="1"/>
  <c r="M24" i="1"/>
  <c r="L24" i="1"/>
  <c r="U23" i="1"/>
  <c r="T23" i="1"/>
  <c r="S23" i="1"/>
  <c r="Q23" i="1"/>
  <c r="N23" i="1"/>
  <c r="M23" i="1"/>
  <c r="L23" i="1"/>
  <c r="U22" i="1"/>
  <c r="T22" i="1"/>
  <c r="S22" i="1"/>
  <c r="Q22" i="1"/>
  <c r="N22" i="1"/>
  <c r="M22" i="1"/>
  <c r="L22" i="1"/>
  <c r="U21" i="1"/>
  <c r="T21" i="1"/>
  <c r="S21" i="1"/>
  <c r="Q21" i="1"/>
  <c r="N21" i="1"/>
  <c r="M21" i="1"/>
  <c r="L21" i="1"/>
  <c r="U20" i="1"/>
  <c r="T20" i="1"/>
  <c r="S20" i="1"/>
  <c r="Q20" i="1"/>
  <c r="N20" i="1"/>
  <c r="M20" i="1"/>
  <c r="L20" i="1"/>
  <c r="U19" i="1"/>
  <c r="T19" i="1"/>
  <c r="S19" i="1"/>
  <c r="Q19" i="1"/>
  <c r="N19" i="1"/>
  <c r="M19" i="1"/>
  <c r="L19" i="1"/>
  <c r="U18" i="1"/>
  <c r="T18" i="1"/>
  <c r="S18" i="1"/>
  <c r="Q18" i="1"/>
  <c r="N18" i="1"/>
  <c r="M18" i="1"/>
  <c r="L18" i="1"/>
  <c r="U17" i="1"/>
  <c r="T17" i="1"/>
  <c r="S17" i="1"/>
  <c r="Q17" i="1"/>
  <c r="N17" i="1"/>
  <c r="M17" i="1"/>
  <c r="L17" i="1"/>
  <c r="U16" i="1"/>
  <c r="T16" i="1"/>
  <c r="S16" i="1"/>
  <c r="Q16" i="1"/>
  <c r="N16" i="1"/>
  <c r="M16" i="1"/>
  <c r="L16" i="1"/>
  <c r="U15" i="1"/>
  <c r="T15" i="1"/>
  <c r="S15" i="1"/>
  <c r="Q15" i="1"/>
  <c r="N15" i="1"/>
  <c r="M15" i="1"/>
  <c r="L15" i="1"/>
  <c r="U14" i="1"/>
  <c r="T14" i="1"/>
  <c r="S14" i="1"/>
  <c r="Q14" i="1"/>
  <c r="N14" i="1"/>
  <c r="M14" i="1"/>
  <c r="L14" i="1"/>
  <c r="U13" i="1"/>
  <c r="T13" i="1"/>
  <c r="S13" i="1"/>
  <c r="Q13" i="1"/>
  <c r="N13" i="1"/>
  <c r="M13" i="1"/>
  <c r="L13" i="1"/>
  <c r="U12" i="1"/>
  <c r="T12" i="1"/>
  <c r="S12" i="1"/>
  <c r="Q12" i="1"/>
  <c r="N12" i="1"/>
  <c r="M12" i="1"/>
  <c r="L12" i="1"/>
  <c r="U11" i="1"/>
  <c r="T11" i="1"/>
  <c r="S11" i="1"/>
  <c r="Q11" i="1"/>
  <c r="N11" i="1"/>
  <c r="M11" i="1"/>
  <c r="L11" i="1"/>
  <c r="U10" i="1"/>
  <c r="T10" i="1"/>
  <c r="S10" i="1"/>
  <c r="Q10" i="1"/>
  <c r="N10" i="1"/>
  <c r="M10" i="1"/>
  <c r="L10" i="1"/>
  <c r="U9" i="1"/>
  <c r="T9" i="1"/>
  <c r="S9" i="1"/>
  <c r="Q9" i="1"/>
  <c r="N9" i="1"/>
  <c r="M9" i="1"/>
  <c r="L9" i="1"/>
  <c r="U8" i="1"/>
  <c r="T8" i="1"/>
  <c r="S8" i="1"/>
  <c r="Q8" i="1"/>
  <c r="N8" i="1"/>
  <c r="M8" i="1"/>
  <c r="L8" i="1"/>
  <c r="U7" i="1"/>
  <c r="T7" i="1"/>
  <c r="S7" i="1"/>
  <c r="Q7" i="1"/>
  <c r="N7" i="1"/>
  <c r="M7" i="1"/>
  <c r="L7" i="1"/>
  <c r="U6" i="1"/>
  <c r="T6" i="1"/>
  <c r="S6" i="1"/>
  <c r="Q6" i="1"/>
  <c r="N6" i="1"/>
  <c r="M6" i="1"/>
  <c r="L6" i="1"/>
  <c r="U5" i="1"/>
  <c r="T5" i="1"/>
  <c r="S5" i="1"/>
  <c r="Q5" i="1"/>
  <c r="N5" i="1"/>
  <c r="M5" i="1"/>
  <c r="L5" i="1"/>
  <c r="U4" i="1"/>
  <c r="T4" i="1"/>
  <c r="S4" i="1"/>
  <c r="Q4" i="1"/>
  <c r="N4" i="1"/>
  <c r="M4" i="1"/>
  <c r="L4" i="1"/>
  <c r="U3" i="1"/>
  <c r="T3" i="1"/>
  <c r="S3" i="1"/>
  <c r="Q3" i="1"/>
  <c r="N3" i="1"/>
  <c r="M3" i="1"/>
  <c r="L3" i="1"/>
  <c r="U2" i="1"/>
  <c r="T2" i="1"/>
  <c r="S2" i="1"/>
  <c r="Q2" i="1"/>
  <c r="N2" i="1"/>
  <c r="M2" i="1"/>
  <c r="L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I30" i="1" l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K29" i="1"/>
  <c r="V32" i="1"/>
  <c r="W32" i="1" s="1"/>
  <c r="V24" i="1"/>
  <c r="W24" i="1" s="1"/>
  <c r="V16" i="1"/>
  <c r="W16" i="1" s="1"/>
  <c r="K17" i="1"/>
  <c r="K9" i="1"/>
  <c r="K35" i="1"/>
  <c r="K13" i="1"/>
  <c r="K21" i="1"/>
  <c r="K27" i="1"/>
  <c r="K5" i="1"/>
  <c r="K19" i="1"/>
  <c r="V8" i="1"/>
  <c r="W8" i="1" s="1"/>
  <c r="K33" i="1"/>
  <c r="K11" i="1"/>
  <c r="K25" i="1"/>
  <c r="K3" i="1"/>
  <c r="V36" i="1"/>
  <c r="W36" i="1" s="1"/>
  <c r="V28" i="1"/>
  <c r="W28" i="1" s="1"/>
  <c r="V4" i="1"/>
  <c r="W4" i="1" s="1"/>
  <c r="K31" i="1"/>
  <c r="K23" i="1"/>
  <c r="K15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</calcChain>
</file>

<file path=xl/sharedStrings.xml><?xml version="1.0" encoding="utf-8"?>
<sst xmlns="http://schemas.openxmlformats.org/spreadsheetml/2006/main" count="225" uniqueCount="208">
  <si>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</si>
  <si>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</si>
  <si>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</si>
  <si>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</si>
  <si>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</si>
  <si>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</si>
  <si>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</si>
  <si>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</si>
  <si>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</si>
  <si>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</si>
  <si>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</si>
  <si>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</si>
  <si>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</si>
  <si>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</si>
  <si>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</si>
  <si>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</si>
  <si>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</si>
  <si>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</si>
  <si>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</si>
  <si>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</si>
  <si>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</si>
  <si>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</si>
  <si>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</si>
  <si>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</si>
  <si>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</si>
  <si>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</si>
  <si>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</si>
  <si>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</si>
  <si>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</si>
  <si>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</si>
  <si>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</si>
  <si>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</si>
  <si>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</si>
  <si>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</si>
  <si>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</si>
  <si>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</si>
  <si>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</si>
  <si>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</si>
  <si>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</si>
  <si>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</si>
  <si>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</si>
  <si>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</si>
  <si>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</si>
  <si>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</si>
  <si>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</si>
  <si>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</si>
  <si>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</si>
  <si>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</si>
  <si>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</si>
  <si>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</si>
  <si>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</si>
  <si>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</si>
  <si>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</si>
  <si>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</si>
  <si>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</si>
  <si>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</si>
  <si>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</si>
  <si>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</si>
  <si>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</si>
  <si>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</si>
  <si>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</si>
  <si>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</si>
  <si>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</si>
  <si>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</si>
  <si>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</si>
  <si>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</si>
  <si>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</si>
  <si>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</si>
  <si>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</si>
  <si>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</si>
  <si>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</si>
  <si>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</si>
  <si>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</si>
  <si>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</si>
  <si>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</si>
  <si>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</si>
  <si>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</si>
  <si>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</si>
  <si>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</si>
  <si>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</si>
  <si>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</si>
  <si>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</si>
  <si>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</si>
  <si>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</si>
  <si>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</si>
  <si>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</si>
  <si>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</si>
  <si>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</si>
  <si>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</si>
  <si>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</si>
  <si>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</si>
  <si>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</si>
  <si>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</si>
  <si>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</si>
  <si>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</si>
  <si>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</si>
  <si>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</si>
  <si>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</si>
  <si>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</si>
  <si>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</si>
  <si>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</si>
  <si>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</si>
  <si>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</si>
  <si>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</si>
  <si>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</si>
  <si>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</si>
  <si>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</si>
  <si>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</si>
  <si>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</si>
  <si>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</si>
  <si>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</si>
  <si>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</si>
  <si>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</si>
  <si>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</si>
  <si>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</si>
  <si>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</si>
  <si>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</si>
  <si>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</si>
  <si>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</si>
  <si>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</si>
  <si>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</si>
  <si>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</si>
  <si>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</si>
  <si>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</si>
  <si>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</si>
  <si>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</si>
  <si>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</si>
  <si>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</si>
  <si>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</si>
  <si>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</si>
  <si>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</si>
  <si>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</si>
  <si>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</si>
  <si>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</si>
  <si>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</si>
  <si>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</si>
  <si>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</si>
  <si>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</si>
  <si>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</si>
  <si>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</si>
  <si>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</si>
  <si>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</si>
  <si>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</si>
  <si>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</si>
  <si>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</si>
  <si>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</si>
  <si>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</si>
  <si>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</si>
  <si>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</si>
  <si>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</si>
  <si>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</si>
  <si>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</si>
  <si>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</si>
  <si>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</si>
  <si>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</si>
  <si>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</si>
  <si>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</si>
  <si>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</si>
  <si>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</si>
  <si>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</si>
  <si>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</si>
  <si>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</si>
  <si>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</si>
  <si>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</si>
  <si>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</si>
  <si>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</si>
  <si>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</si>
  <si>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</si>
  <si>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</si>
  <si>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</si>
  <si>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</si>
  <si>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</si>
  <si>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</si>
  <si>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</si>
  <si>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</si>
  <si>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</si>
  <si>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</si>
  <si>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</si>
  <si>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</si>
  <si>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</si>
  <si>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</si>
  <si>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</si>
  <si>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</si>
  <si>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</si>
  <si>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열 레이블</t>
  </si>
  <si>
    <t>행 레이블</t>
  </si>
  <si>
    <t>남</t>
  </si>
  <si>
    <t>여</t>
  </si>
  <si>
    <t>총합계</t>
  </si>
  <si>
    <t>일</t>
  </si>
  <si>
    <t>월</t>
  </si>
  <si>
    <t>화</t>
  </si>
  <si>
    <t>수</t>
  </si>
  <si>
    <t>목</t>
  </si>
  <si>
    <t>금</t>
  </si>
  <si>
    <t>토</t>
  </si>
  <si>
    <t>BRONZE</t>
  </si>
  <si>
    <t>PURE GOLD</t>
  </si>
  <si>
    <t>GOLD</t>
  </si>
  <si>
    <t>SILVER</t>
  </si>
  <si>
    <t>전체 평균할인율</t>
  </si>
  <si>
    <t>평균할인율</t>
  </si>
  <si>
    <t>전체 평균포인트</t>
  </si>
  <si>
    <t>평균포인트</t>
  </si>
  <si>
    <t>전체 인원수</t>
  </si>
  <si>
    <t>인원수</t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</si>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</sst>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9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176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9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15.488946759258" createdVersion="8" refreshedVersion="8" minRefreshableVersion="3" recordCount="35" xr:uid="{2D9063C5-19C5-46C9-8E7A-ADDFAA1C40D5}">
  <cacheSource type="worksheet">
    <worksheetSource ref="A1:AJ36" sheet="회원정보"/>
  </cacheSource>
  <cacheFields count="36">
    <cacheField name="회원번호" numFmtId="0">
      <sharedItems/>
    </cacheField>
    <cacheField name="비공개_x000a_회원정보" numFmtId="0">
      <sharedItems/>
    </cacheField>
    <cacheField name="이름" numFmtId="49">
      <sharedItems count="35">
        <s v="김지운"/>
        <s v="감성욱"/>
        <s v="김진영"/>
        <s v="김재원"/>
        <s v="문선영"/>
        <s v="박현호"/>
        <s v="손서인"/>
        <s v="이유경"/>
        <s v="이택진"/>
        <s v="장진욱"/>
        <s v="한경현"/>
        <s v="김선채"/>
        <s v="김태진"/>
        <s v="여상아"/>
        <s v="이동윤"/>
        <s v="박장진"/>
        <s v="임소원"/>
        <s v="서소연"/>
        <s v="김재업"/>
        <s v="이종만"/>
        <s v="김상호"/>
        <s v="박승민"/>
        <s v="이예슬"/>
        <s v="안지영"/>
        <s v="옥태진"/>
        <s v="이무영"/>
        <s v="이태호"/>
        <s v="조소윤"/>
        <s v="정수덕"/>
        <s v="정경수"/>
        <s v="윤형진"/>
        <s v="박민우"/>
        <s v="손현의"/>
        <s v="권소연"/>
        <s v="김서아"/>
      </sharedItems>
    </cacheField>
    <cacheField name="비공개_x000a_이름" numFmtId="0">
      <sharedItems/>
    </cacheField>
    <cacheField name="주민번호" numFmtId="0">
      <sharedItems/>
    </cacheField>
    <cacheField name="비공개_x000a_주민번호" numFmtId="0">
      <sharedItems/>
    </cacheField>
    <cacheField name="성별" numFmtId="0">
      <sharedItems count="2">
        <s v="남"/>
        <s v="여"/>
      </sharedItems>
    </cacheField>
    <cacheField name="생년월일" numFmtId="14">
      <sharedItems containsSemiMixedTypes="0" containsNonDate="0" containsDate="1" containsString="0" minDate="1970-12-12T00:00:00" maxDate="2005-11-10T00:00:00"/>
    </cacheField>
    <cacheField name="요일" numFmtId="0">
      <sharedItems count="7">
        <s v="목"/>
        <s v="수"/>
        <s v="토"/>
        <s v="금"/>
        <s v="화"/>
        <s v="일"/>
        <s v="월"/>
      </sharedItems>
    </cacheField>
    <cacheField name="태어난_x000a_요일" numFmtId="0">
      <sharedItems containsSemiMixedTypes="0" containsString="0" containsNumber="1" containsInteger="1" minValue="1" maxValue="7"/>
    </cacheField>
    <cacheField name="만_x000a_나이" numFmtId="0">
      <sharedItems containsSemiMixedTypes="0" containsString="0" containsNumber="1" containsInteger="1" minValue="19" maxValue="54"/>
    </cacheField>
    <cacheField name="개월수" numFmtId="0">
      <sharedItems containsSemiMixedTypes="0" containsString="0" containsNumber="1" containsInteger="1" minValue="231" maxValue="650"/>
    </cacheField>
    <cacheField name="일수" numFmtId="0">
      <sharedItems containsSemiMixedTypes="0" containsString="0" containsNumber="1" containsInteger="1" minValue="7050" maxValue="19801"/>
    </cacheField>
    <cacheField name="년월일" numFmtId="0">
      <sharedItems/>
    </cacheField>
    <cacheField name="이메일" numFmtId="0">
      <sharedItems/>
    </cacheField>
    <cacheField name="핸드폰번호" numFmtId="0">
      <sharedItems/>
    </cacheField>
    <cacheField name="비공개_x000a_핸드폰번호" numFmtId="0">
      <sharedItems/>
    </cacheField>
    <cacheField name="가입년월일" numFmtId="14">
      <sharedItems containsSemiMixedTypes="0" containsNonDate="0" containsDate="1" containsString="0" minDate="2002-06-17T00:00:00" maxDate="2023-09-13T00:00:00"/>
    </cacheField>
    <cacheField name="년" numFmtId="0">
      <sharedItems containsSemiMixedTypes="0" containsString="0" containsNumber="1" containsInteger="1" minValue="2002" maxValue="2023"/>
    </cacheField>
    <cacheField name="월" numFmtId="0">
      <sharedItems containsSemiMixedTypes="0" containsString="0" containsNumber="1" containsInteger="1" minValue="1" maxValue="12"/>
    </cacheField>
    <cacheField name="일" numFmtId="0">
      <sharedItems containsSemiMixedTypes="0" containsString="0" containsNumber="1" containsInteger="1" minValue="1" maxValue="30"/>
    </cacheField>
    <cacheField name="가입일" numFmtId="14">
      <sharedItems containsSemiMixedTypes="0" containsNonDate="0" containsDate="1" containsString="0" minDate="2002-06-17T00:00:00" maxDate="2023-09-13T00:00:00"/>
    </cacheField>
    <cacheField name="가입_x000a_요일" numFmtId="0">
      <sharedItems/>
    </cacheField>
    <cacheField name="가입_x000a_년수" numFmtId="0">
      <sharedItems containsSemiMixedTypes="0" containsString="0" containsNumber="1" containsInteger="1" minValue="1" maxValue="22"/>
    </cacheField>
    <cacheField name="가입_x000a_개월수" numFmtId="0">
      <sharedItems containsSemiMixedTypes="0" containsString="0" containsNumber="1" containsInteger="1" minValue="17" maxValue="272"/>
    </cacheField>
    <cacheField name="가입_x000a_일수" numFmtId="0">
      <sharedItems containsSemiMixedTypes="0" containsString="0" containsNumber="1" containsInteger="1" minValue="534" maxValue="8291"/>
    </cacheField>
    <cacheField name="가입년월일2" numFmtId="0">
      <sharedItems/>
    </cacheField>
    <cacheField name="누적포인트" numFmtId="176">
      <sharedItems containsSemiMixedTypes="0" containsString="0" containsNumber="1" containsInteger="1" minValue="300" maxValue="224100"/>
    </cacheField>
    <cacheField name="회원등급" numFmtId="176">
      <sharedItems count="4">
        <s v="GOLD"/>
        <s v="BRONZE"/>
        <s v="SILVER"/>
        <s v="PURE GOLD"/>
      </sharedItems>
    </cacheField>
    <cacheField name="할인율_x000a_(INDEX_x000a_: 누적포인트)" numFmtId="9">
      <sharedItems containsSemiMixedTypes="0" containsString="0" containsNumber="1" minValue="0" maxValue="0.35"/>
    </cacheField>
    <cacheField name="할인율_x000a_(INDEX_x000a_: 회원등급)" numFmtId="9">
      <sharedItems containsSemiMixedTypes="0" containsString="0" containsNumber="1" minValue="0" maxValue="0.35"/>
    </cacheField>
    <cacheField name="할인율_x000a_(VLOOKUP_x000a_: 누적포인트)" numFmtId="9">
      <sharedItems containsSemiMixedTypes="0" containsString="0" containsNumber="1" minValue="0" maxValue="0.35"/>
    </cacheField>
    <cacheField name="할인율_x000a_(VLOOKUP_x000a_: 회원등급)" numFmtId="9">
      <sharedItems containsSemiMixedTypes="0" containsString="0" containsNumber="1" minValue="0" maxValue="0.35"/>
    </cacheField>
    <cacheField name="할인율(HLOOKUP_x000a_: 누적포인트)" numFmtId="9">
      <sharedItems containsSemiMixedTypes="0" containsString="0" containsNumber="1" minValue="0" maxValue="0.35"/>
    </cacheField>
    <cacheField name="할인율_x000a_(HLOOKUP_x000a_: 회원등급)" numFmtId="9">
      <sharedItems containsSemiMixedTypes="0" containsString="0" containsNumber="1" minValue="0" maxValue="0.35"/>
    </cacheField>
    <cacheField name="메일서버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s v="kjwoon79-4628"/>
    <s v="k*******-4628"/>
    <x v="0"/>
    <s v="김**"/>
    <s v="790809-1"/>
    <s v="790809-1******"/>
    <x v="0"/>
    <d v="1979-08-09T00:00:00"/>
    <x v="0"/>
    <n v="5"/>
    <n v="45"/>
    <n v="546"/>
    <n v="16639"/>
    <s v="45년 6개월 18일"/>
    <s v="kjwoon79@gmail.com"/>
    <s v="010-9137-4628"/>
    <s v="010-****-4628"/>
    <d v="2002-06-17T00:00:00"/>
    <n v="2002"/>
    <n v="6"/>
    <n v="17"/>
    <d v="2002-06-17T00:00:00"/>
    <s v="월"/>
    <n v="22"/>
    <n v="272"/>
    <n v="8291"/>
    <s v="22년 8개월 10일"/>
    <n v="123650"/>
    <x v="0"/>
    <n v="0.25"/>
    <n v="0.25"/>
    <n v="0.25"/>
    <n v="0.25"/>
    <n v="0.25"/>
    <n v="0.25"/>
    <s v="gmail"/>
  </r>
  <r>
    <s v="rkatjddnr-7535"/>
    <s v="r********-7535"/>
    <x v="1"/>
    <s v="감**"/>
    <s v="051109-3"/>
    <s v="051109-3******"/>
    <x v="0"/>
    <d v="2005-11-09T00:00:00"/>
    <x v="1"/>
    <n v="4"/>
    <n v="19"/>
    <n v="231"/>
    <n v="7050"/>
    <s v="19년 3개월 18일"/>
    <s v="rkatjddnr@naver.com"/>
    <s v="010-5915-7535"/>
    <s v="010-****-7535"/>
    <d v="2019-02-23T00:00:00"/>
    <n v="2019"/>
    <n v="2"/>
    <n v="23"/>
    <d v="2019-02-23T00:00:00"/>
    <s v="토"/>
    <n v="6"/>
    <n v="72"/>
    <n v="2196"/>
    <s v="6년 0개월 4일"/>
    <n v="2500"/>
    <x v="1"/>
    <n v="0.02"/>
    <n v="0.02"/>
    <n v="0.02"/>
    <n v="0.02"/>
    <n v="0.02"/>
    <n v="0.02"/>
    <s v="naver"/>
  </r>
  <r>
    <s v="jjyylove-1793"/>
    <s v="j*******-1793"/>
    <x v="2"/>
    <s v="김**"/>
    <s v="820327-2"/>
    <s v="820327-2******"/>
    <x v="1"/>
    <d v="1982-03-27T00:00:00"/>
    <x v="2"/>
    <n v="7"/>
    <n v="42"/>
    <n v="515"/>
    <n v="15678"/>
    <s v="42년 11개월 0일"/>
    <s v="jjyylove@naver.com"/>
    <s v="010-2486-1793"/>
    <s v="010-****-1793"/>
    <d v="2010-05-13T00:00:00"/>
    <n v="2010"/>
    <n v="5"/>
    <n v="13"/>
    <d v="2010-05-13T00:00:00"/>
    <s v="목"/>
    <n v="14"/>
    <n v="177"/>
    <n v="5404"/>
    <s v="14년 9개월 14일"/>
    <n v="6500"/>
    <x v="1"/>
    <n v="0.03"/>
    <n v="0.03"/>
    <n v="0.03"/>
    <n v="0.03"/>
    <n v="0.03"/>
    <n v="0.03"/>
    <s v="naver"/>
  </r>
  <r>
    <s v="kjw8855-7896"/>
    <s v="k******-7896"/>
    <x v="3"/>
    <s v="김**"/>
    <s v="880305-1"/>
    <s v="880305-1******"/>
    <x v="0"/>
    <d v="1988-03-05T00:00:00"/>
    <x v="2"/>
    <n v="7"/>
    <n v="36"/>
    <n v="443"/>
    <n v="13508"/>
    <s v="36년 11개월 22일"/>
    <s v="kjw8855@hotmail.com"/>
    <s v="010-3214-7896"/>
    <s v="010-****-7896"/>
    <d v="2009-07-11T00:00:00"/>
    <n v="2009"/>
    <n v="7"/>
    <n v="11"/>
    <d v="2009-07-11T00:00:00"/>
    <s v="토"/>
    <n v="15"/>
    <n v="187"/>
    <n v="5710"/>
    <s v="15년 7개월 16일"/>
    <n v="143000"/>
    <x v="0"/>
    <n v="0.23"/>
    <n v="0.23"/>
    <n v="0.23"/>
    <n v="0.23"/>
    <n v="0.23"/>
    <n v="0.23"/>
    <s v="hotmail"/>
  </r>
  <r>
    <s v="ppororo2157-7412"/>
    <s v="p**********-7412"/>
    <x v="4"/>
    <s v="문**"/>
    <s v="750102-2"/>
    <s v="750102-2******"/>
    <x v="1"/>
    <d v="1975-01-02T00:00:00"/>
    <x v="0"/>
    <n v="5"/>
    <n v="50"/>
    <n v="601"/>
    <n v="18319"/>
    <s v="50년 1개월 25일"/>
    <s v="ppororo2157@hanmail.net"/>
    <s v="010-3698-7412"/>
    <s v="010-****-7412"/>
    <d v="2011-03-03T00:00:00"/>
    <n v="2011"/>
    <n v="3"/>
    <n v="3"/>
    <d v="2011-03-03T00:00:00"/>
    <s v="목"/>
    <n v="13"/>
    <n v="167"/>
    <n v="5110"/>
    <s v="13년 11개월 24일"/>
    <n v="186300"/>
    <x v="0"/>
    <n v="0.2"/>
    <n v="0.2"/>
    <n v="0.2"/>
    <n v="0.2"/>
    <n v="0.2"/>
    <n v="0.2"/>
    <s v="hanmail"/>
  </r>
  <r>
    <s v="hhphhp-4123"/>
    <s v="h*****-4123"/>
    <x v="5"/>
    <s v="박**"/>
    <s v="900615-1"/>
    <s v="900615-1******"/>
    <x v="0"/>
    <d v="1990-06-15T00:00:00"/>
    <x v="3"/>
    <n v="6"/>
    <n v="34"/>
    <n v="416"/>
    <n v="12676"/>
    <s v="34년 8개월 12일"/>
    <s v="hhphhp@naver.com"/>
    <s v="010-6987-4123"/>
    <s v="010-****-4123"/>
    <d v="2019-01-10T00:00:00"/>
    <n v="2019"/>
    <n v="1"/>
    <n v="10"/>
    <d v="2019-01-10T00:00:00"/>
    <s v="목"/>
    <n v="6"/>
    <n v="73"/>
    <n v="2240"/>
    <s v="6년 1개월 17일"/>
    <n v="400"/>
    <x v="1"/>
    <n v="0.02"/>
    <n v="0.02"/>
    <n v="0.02"/>
    <n v="0.02"/>
    <n v="0.02"/>
    <n v="0.02"/>
    <s v="naver"/>
  </r>
  <r>
    <s v="luvsi123-5213"/>
    <s v="l*******-5213"/>
    <x v="6"/>
    <s v="손**"/>
    <s v="860319-2"/>
    <s v="860319-2******"/>
    <x v="1"/>
    <d v="1986-03-19T00:00:00"/>
    <x v="1"/>
    <n v="4"/>
    <n v="38"/>
    <n v="467"/>
    <n v="14225"/>
    <s v="38년 11개월 8일"/>
    <s v="luvsi123@hotmail.com"/>
    <s v="010-5879-5213"/>
    <s v="010-****-5213"/>
    <d v="2007-07-10T00:00:00"/>
    <n v="2007"/>
    <n v="7"/>
    <n v="10"/>
    <d v="2007-07-10T00:00:00"/>
    <s v="화"/>
    <n v="17"/>
    <n v="211"/>
    <n v="6442"/>
    <s v="17년 7개월 17일"/>
    <n v="168000"/>
    <x v="0"/>
    <n v="0.23"/>
    <n v="0.23"/>
    <n v="0.23"/>
    <n v="0.23"/>
    <n v="0.23"/>
    <n v="0.23"/>
    <s v="hotmail"/>
  </r>
  <r>
    <s v="angelyu-9635"/>
    <s v="a******-9635"/>
    <x v="7"/>
    <s v="이**"/>
    <s v="940914-2"/>
    <s v="940914-2******"/>
    <x v="1"/>
    <d v="1994-09-14T00:00:00"/>
    <x v="1"/>
    <n v="4"/>
    <n v="30"/>
    <n v="365"/>
    <n v="11124"/>
    <s v="30년 5개월 13일"/>
    <s v="angelyu@hotmail.com"/>
    <s v="010-7415-9635"/>
    <s v="010-****-9635"/>
    <d v="2016-01-14T00:00:00"/>
    <n v="2016"/>
    <n v="1"/>
    <n v="14"/>
    <d v="2016-01-14T00:00:00"/>
    <s v="목"/>
    <n v="9"/>
    <n v="109"/>
    <n v="3332"/>
    <s v="9년 1개월 13일"/>
    <n v="27010"/>
    <x v="2"/>
    <n v="0.08"/>
    <n v="0.08"/>
    <n v="0.08"/>
    <n v="0.08"/>
    <n v="0.08"/>
    <n v="0.08"/>
    <s v="hotmail"/>
  </r>
  <r>
    <s v="teakjjingg-4613"/>
    <s v="t*********-4613"/>
    <x v="8"/>
    <s v="이**"/>
    <s v="800729-1"/>
    <s v="800729-1******"/>
    <x v="0"/>
    <d v="1980-07-29T00:00:00"/>
    <x v="4"/>
    <n v="3"/>
    <n v="44"/>
    <n v="534"/>
    <n v="16284"/>
    <s v="44년 6개월 29일"/>
    <s v="teakjjingg@gmail.com"/>
    <s v="010-7946-4613"/>
    <s v="010-****-4613"/>
    <d v="2012-12-02T00:00:00"/>
    <n v="2012"/>
    <n v="12"/>
    <n v="2"/>
    <d v="2012-12-02T00:00:00"/>
    <s v="일"/>
    <n v="12"/>
    <n v="146"/>
    <n v="4470"/>
    <s v="12년 2개월 25일"/>
    <n v="199000"/>
    <x v="0"/>
    <n v="0.2"/>
    <n v="0.2"/>
    <n v="0.2"/>
    <n v="0.2"/>
    <n v="0.2"/>
    <n v="0.2"/>
    <s v="gmail"/>
  </r>
  <r>
    <s v="jangjangjw-3152"/>
    <s v="j*********-3152"/>
    <x v="9"/>
    <s v="장**"/>
    <s v="701212-1"/>
    <s v="701212-1******"/>
    <x v="0"/>
    <d v="1970-12-12T00:00:00"/>
    <x v="2"/>
    <n v="7"/>
    <n v="54"/>
    <n v="650"/>
    <n v="19801"/>
    <s v="54년 2개월 15일"/>
    <s v="jangjangjw@daum.net"/>
    <s v="010-4685-3152"/>
    <s v="010-****-3152"/>
    <d v="2013-04-01T00:00:00"/>
    <n v="2013"/>
    <n v="4"/>
    <n v="1"/>
    <d v="2013-04-01T00:00:00"/>
    <s v="월"/>
    <n v="11"/>
    <n v="142"/>
    <n v="4350"/>
    <s v="11년 10개월 26일"/>
    <n v="200500"/>
    <x v="3"/>
    <n v="0.25"/>
    <n v="0.25"/>
    <n v="0.25"/>
    <n v="0.25"/>
    <n v="0.25"/>
    <n v="0.25"/>
    <s v="daum"/>
  </r>
  <r>
    <s v="doldolhkh555-8293"/>
    <s v="d***********-8293"/>
    <x v="10"/>
    <s v="한**"/>
    <s v="960412-2"/>
    <s v="960412-2******"/>
    <x v="1"/>
    <d v="1996-04-12T00:00:00"/>
    <x v="3"/>
    <n v="6"/>
    <n v="28"/>
    <n v="346"/>
    <n v="10548"/>
    <s v="28년 10개월 15일"/>
    <s v="doldolhkh555@hanmail.net"/>
    <s v="010-7182-8293"/>
    <s v="010-****-8293"/>
    <d v="2020-02-02T00:00:00"/>
    <n v="2020"/>
    <n v="2"/>
    <n v="2"/>
    <d v="2020-02-02T00:00:00"/>
    <s v="일"/>
    <n v="5"/>
    <n v="60"/>
    <n v="1852"/>
    <s v="5년 0개월 25일"/>
    <n v="3700"/>
    <x v="1"/>
    <n v="0.02"/>
    <n v="0.02"/>
    <n v="0.02"/>
    <n v="0.02"/>
    <n v="0.02"/>
    <n v="0.02"/>
    <s v="hanmail"/>
  </r>
  <r>
    <s v="scforever88-1599"/>
    <s v="s**********-1599"/>
    <x v="11"/>
    <s v="김**"/>
    <s v="880202-2"/>
    <s v="880202-2******"/>
    <x v="1"/>
    <d v="1988-02-02T00:00:00"/>
    <x v="4"/>
    <n v="3"/>
    <n v="37"/>
    <n v="444"/>
    <n v="13540"/>
    <s v="37년 0개월 25일"/>
    <s v="scforever88@naver.com"/>
    <s v="010-9511-1599"/>
    <s v="010-****-1599"/>
    <d v="2008-08-16T00:00:00"/>
    <n v="2008"/>
    <n v="8"/>
    <n v="16"/>
    <d v="2008-08-16T00:00:00"/>
    <s v="토"/>
    <n v="16"/>
    <n v="198"/>
    <n v="6039"/>
    <s v="16년 6개월 11일"/>
    <n v="46000"/>
    <x v="2"/>
    <n v="0.13"/>
    <n v="0.13"/>
    <n v="0.13"/>
    <n v="0.13"/>
    <n v="0.13"/>
    <n v="0.13"/>
    <s v="naver"/>
  </r>
  <r>
    <s v="wtgwd102-9985"/>
    <s v="w*******-9985"/>
    <x v="12"/>
    <s v="김**"/>
    <s v="030628-3"/>
    <s v="030628-3******"/>
    <x v="0"/>
    <d v="2003-06-28T00:00:00"/>
    <x v="2"/>
    <n v="7"/>
    <n v="21"/>
    <n v="259"/>
    <n v="7915"/>
    <s v="21년 7개월 30일"/>
    <s v="wtgwd102@gamil.com"/>
    <s v="010-7785-9985"/>
    <s v="010-****-9985"/>
    <d v="2023-09-12T00:00:00"/>
    <n v="2023"/>
    <n v="9"/>
    <n v="12"/>
    <d v="2023-09-12T00:00:00"/>
    <s v="화"/>
    <n v="1"/>
    <n v="17"/>
    <n v="534"/>
    <s v="1년 5개월 15일"/>
    <n v="300"/>
    <x v="1"/>
    <n v="0"/>
    <n v="0"/>
    <n v="0"/>
    <n v="0"/>
    <n v="0"/>
    <n v="0"/>
    <s v="gamil"/>
  </r>
  <r>
    <s v="sangayoe-7458"/>
    <s v="s*******-7458"/>
    <x v="13"/>
    <s v="여**"/>
    <s v="910530-2"/>
    <s v="910530-2******"/>
    <x v="1"/>
    <d v="1991-05-30T00:00:00"/>
    <x v="0"/>
    <n v="5"/>
    <n v="33"/>
    <n v="404"/>
    <n v="12327"/>
    <s v="33년 8개월 28일"/>
    <s v="sangayoe@naver.com"/>
    <s v="010-5632-7458"/>
    <s v="010-****-7458"/>
    <d v="2014-03-21T00:00:00"/>
    <n v="2014"/>
    <n v="3"/>
    <n v="21"/>
    <d v="2014-03-21T00:00:00"/>
    <s v="금"/>
    <n v="10"/>
    <n v="131"/>
    <n v="3996"/>
    <s v="10년 11개월 6일"/>
    <n v="23000"/>
    <x v="2"/>
    <n v="0.1"/>
    <n v="0.1"/>
    <n v="0.1"/>
    <n v="0.1"/>
    <n v="0.1"/>
    <n v="0.1"/>
    <s v="naver"/>
  </r>
  <r>
    <s v="ddongyoon-9856"/>
    <s v="d********-9856"/>
    <x v="14"/>
    <s v="이**"/>
    <s v="840911-1"/>
    <s v="840911-1******"/>
    <x v="0"/>
    <d v="1984-09-11T00:00:00"/>
    <x v="4"/>
    <n v="3"/>
    <n v="40"/>
    <n v="485"/>
    <n v="14779"/>
    <s v="40년 5개월 16일"/>
    <s v="ddongyoon@hotmail.com"/>
    <s v="010-4125-9856"/>
    <s v="010-****-9856"/>
    <d v="2016-08-17T00:00:00"/>
    <n v="2016"/>
    <n v="8"/>
    <n v="17"/>
    <d v="2016-08-17T00:00:00"/>
    <s v="수"/>
    <n v="8"/>
    <n v="102"/>
    <n v="3116"/>
    <s v="8년 6개월 10일"/>
    <n v="154000"/>
    <x v="0"/>
    <n v="0.15"/>
    <n v="0.15"/>
    <n v="0.15"/>
    <n v="0.15"/>
    <n v="0.15"/>
    <n v="0.15"/>
    <s v="hotmail"/>
  </r>
  <r>
    <s v="jjjjpark-6589"/>
    <s v="j*******-6589"/>
    <x v="15"/>
    <s v="박**"/>
    <s v="770903-2"/>
    <s v="770903-2******"/>
    <x v="1"/>
    <d v="1977-09-03T00:00:00"/>
    <x v="2"/>
    <n v="7"/>
    <n v="47"/>
    <n v="569"/>
    <n v="17344"/>
    <s v="47년 5개월 24일"/>
    <s v="jjjjpark@daum.net"/>
    <s v="010-3256-6589"/>
    <s v="010-****-6589"/>
    <d v="2014-04-05T00:00:00"/>
    <n v="2014"/>
    <n v="4"/>
    <n v="5"/>
    <d v="2014-04-05T00:00:00"/>
    <s v="토"/>
    <n v="10"/>
    <n v="130"/>
    <n v="3981"/>
    <s v="10년 10개월 22일"/>
    <n v="110000"/>
    <x v="0"/>
    <n v="0.2"/>
    <n v="0.2"/>
    <n v="0.2"/>
    <n v="0.2"/>
    <n v="0.2"/>
    <n v="0.2"/>
    <s v="daum"/>
  </r>
  <r>
    <s v="hopelim75-2541"/>
    <s v="h********-2541"/>
    <x v="16"/>
    <s v="임**"/>
    <s v="951111-2"/>
    <s v="951111-2******"/>
    <x v="1"/>
    <d v="1995-11-11T00:00:00"/>
    <x v="2"/>
    <n v="7"/>
    <n v="29"/>
    <n v="351"/>
    <n v="10701"/>
    <s v="29년 3개월 16일"/>
    <s v="hopelim75@naver.com"/>
    <s v="010-5478-2541"/>
    <s v="010-****-2541"/>
    <d v="2018-02-12T00:00:00"/>
    <n v="2018"/>
    <n v="2"/>
    <n v="12"/>
    <d v="2018-02-12T00:00:00"/>
    <s v="월"/>
    <n v="7"/>
    <n v="84"/>
    <n v="2572"/>
    <s v="7년 0개월 15일"/>
    <n v="130000"/>
    <x v="0"/>
    <n v="0.15"/>
    <n v="0.15"/>
    <n v="0.15"/>
    <n v="0.15"/>
    <n v="0.15"/>
    <n v="0.15"/>
    <s v="naver"/>
  </r>
  <r>
    <s v="seosyjsh12-7941"/>
    <s v="s*********-7941"/>
    <x v="17"/>
    <s v="서**"/>
    <s v="821003-2"/>
    <s v="821003-2******"/>
    <x v="1"/>
    <d v="1982-10-03T00:00:00"/>
    <x v="5"/>
    <n v="1"/>
    <n v="42"/>
    <n v="508"/>
    <n v="15488"/>
    <s v="42년 4개월 24일"/>
    <s v="seosyjsh12@gmail.com"/>
    <s v="010-3169-7941"/>
    <s v="010-****-7941"/>
    <d v="2009-09-16T00:00:00"/>
    <n v="2009"/>
    <n v="9"/>
    <n v="16"/>
    <d v="2009-09-16T00:00:00"/>
    <s v="수"/>
    <n v="15"/>
    <n v="185"/>
    <n v="5643"/>
    <s v="15년 5개월 11일"/>
    <n v="210300"/>
    <x v="3"/>
    <n v="0.3"/>
    <n v="0.3"/>
    <n v="0.3"/>
    <n v="0.3"/>
    <n v="0.3"/>
    <n v="0.3"/>
    <s v="gmail"/>
  </r>
  <r>
    <s v="reuploadkim2-3258"/>
    <s v="r***********-3258"/>
    <x v="18"/>
    <s v="김**"/>
    <s v="880105-1"/>
    <s v="880105-1******"/>
    <x v="0"/>
    <d v="1988-01-05T00:00:00"/>
    <x v="4"/>
    <n v="3"/>
    <n v="37"/>
    <n v="445"/>
    <n v="13568"/>
    <s v="37년 1개월 22일"/>
    <s v="reuploadkim2@gmail.com"/>
    <s v="010-7852-3258"/>
    <s v="010-****-3258"/>
    <d v="2010-10-26T00:00:00"/>
    <n v="2010"/>
    <n v="10"/>
    <n v="26"/>
    <d v="2010-10-26T00:00:00"/>
    <s v="화"/>
    <n v="14"/>
    <n v="172"/>
    <n v="5238"/>
    <s v="14년 4개월 1일"/>
    <n v="68100"/>
    <x v="2"/>
    <n v="0.1"/>
    <n v="0.1"/>
    <n v="0.1"/>
    <n v="0.1"/>
    <n v="0.1"/>
    <n v="0.1"/>
    <s v="gmail"/>
  </r>
  <r>
    <s v="jjongmani-6521"/>
    <s v="j********-6521"/>
    <x v="19"/>
    <s v="이**"/>
    <s v="020227-3"/>
    <s v="020227-3******"/>
    <x v="0"/>
    <d v="2002-02-27T00:00:00"/>
    <x v="1"/>
    <n v="4"/>
    <n v="23"/>
    <n v="276"/>
    <n v="8401"/>
    <s v="23년 0개월 0일"/>
    <s v="jjongmani@hotmail.com"/>
    <s v="010-9854-6521"/>
    <s v="010-****-6521"/>
    <d v="2022-03-03T00:00:00"/>
    <n v="2022"/>
    <n v="3"/>
    <n v="3"/>
    <d v="2022-03-03T00:00:00"/>
    <s v="목"/>
    <n v="2"/>
    <n v="35"/>
    <n v="1092"/>
    <s v="2년 11개월 24일"/>
    <n v="16700"/>
    <x v="2"/>
    <n v="0.03"/>
    <n v="0.03"/>
    <n v="0.03"/>
    <n v="0.03"/>
    <n v="0.03"/>
    <n v="0.03"/>
    <s v="hotmail"/>
  </r>
  <r>
    <s v="eachother-4532"/>
    <s v="e********-4532"/>
    <x v="20"/>
    <s v="김**"/>
    <s v="830925-1"/>
    <s v="830925-1******"/>
    <x v="0"/>
    <d v="1983-09-25T00:00:00"/>
    <x v="5"/>
    <n v="1"/>
    <n v="41"/>
    <n v="497"/>
    <n v="15131"/>
    <s v="41년 5개월 2일"/>
    <s v="eachother@hotmail.com"/>
    <s v="010-7856-4532"/>
    <s v="010-****-4532"/>
    <d v="2018-11-30T00:00:00"/>
    <n v="2018"/>
    <n v="11"/>
    <n v="30"/>
    <d v="2018-11-30T00:00:00"/>
    <s v="금"/>
    <n v="6"/>
    <n v="74"/>
    <n v="2281"/>
    <s v="6년 2개월 28일"/>
    <n v="9200"/>
    <x v="1"/>
    <n v="0.02"/>
    <n v="0.02"/>
    <n v="0.02"/>
    <n v="0.02"/>
    <n v="0.02"/>
    <n v="0.02"/>
    <s v="hotmail"/>
  </r>
  <r>
    <s v="victorymink-1347"/>
    <s v="v**********-1347"/>
    <x v="21"/>
    <s v="박**"/>
    <s v="750815-1"/>
    <s v="750815-1******"/>
    <x v="0"/>
    <d v="1975-08-15T00:00:00"/>
    <x v="3"/>
    <n v="6"/>
    <n v="49"/>
    <n v="594"/>
    <n v="18094"/>
    <s v="49년 6개월 12일"/>
    <s v="victorymink@hanmail.net"/>
    <s v="010-9199-1347"/>
    <s v="010-****-1347"/>
    <d v="2016-06-29T00:00:00"/>
    <n v="2016"/>
    <n v="6"/>
    <n v="29"/>
    <d v="2016-06-29T00:00:00"/>
    <s v="수"/>
    <n v="8"/>
    <n v="103"/>
    <n v="3165"/>
    <s v="8년 7개월 29일"/>
    <n v="32100"/>
    <x v="2"/>
    <n v="0.08"/>
    <n v="0.08"/>
    <n v="0.08"/>
    <n v="0.08"/>
    <n v="0.08"/>
    <n v="0.08"/>
    <s v="hanmail"/>
  </r>
  <r>
    <s v="yeslee84-4866"/>
    <s v="y*******-4866"/>
    <x v="22"/>
    <s v="이**"/>
    <s v="840628-2"/>
    <s v="840628-2******"/>
    <x v="1"/>
    <d v="1984-06-28T00:00:00"/>
    <x v="0"/>
    <n v="5"/>
    <n v="40"/>
    <n v="487"/>
    <n v="14854"/>
    <s v="40년 7개월 30일"/>
    <s v="yeslee84@naver.com"/>
    <s v="010-2688-4866"/>
    <s v="010-****-4866"/>
    <d v="2005-05-19T00:00:00"/>
    <n v="2005"/>
    <n v="5"/>
    <n v="19"/>
    <d v="2005-05-19T00:00:00"/>
    <s v="목"/>
    <n v="19"/>
    <n v="237"/>
    <n v="7224"/>
    <s v="19년 9개월 8일"/>
    <n v="142000"/>
    <x v="0"/>
    <n v="0.23"/>
    <n v="0.23"/>
    <n v="0.23"/>
    <n v="0.23"/>
    <n v="0.23"/>
    <n v="0.23"/>
    <s v="naver"/>
  </r>
  <r>
    <s v="jiyoungida-9762"/>
    <s v="j*********-9762"/>
    <x v="23"/>
    <s v="안**"/>
    <s v="870203-2"/>
    <s v="870203-2******"/>
    <x v="1"/>
    <d v="1987-02-03T00:00:00"/>
    <x v="4"/>
    <n v="3"/>
    <n v="38"/>
    <n v="456"/>
    <n v="13904"/>
    <s v="38년 0개월 24일"/>
    <s v="jiyoungida@hotmail.com"/>
    <s v="010-3149-9762"/>
    <s v="010-****-9762"/>
    <d v="2015-09-26T00:00:00"/>
    <n v="2015"/>
    <n v="9"/>
    <n v="26"/>
    <d v="2015-09-26T00:00:00"/>
    <s v="토"/>
    <n v="9"/>
    <n v="113"/>
    <n v="3442"/>
    <s v="9년 5개월 1일"/>
    <n v="100500"/>
    <x v="0"/>
    <n v="0.15"/>
    <n v="0.15"/>
    <n v="0.15"/>
    <n v="0.15"/>
    <n v="0.15"/>
    <n v="0.15"/>
    <s v="hotmail"/>
  </r>
  <r>
    <s v="okteajinok-1235"/>
    <s v="o*********-1235"/>
    <x v="24"/>
    <s v="옥**"/>
    <s v="990416-1"/>
    <s v="990416-1******"/>
    <x v="0"/>
    <d v="1999-04-16T00:00:00"/>
    <x v="3"/>
    <n v="6"/>
    <n v="25"/>
    <n v="310"/>
    <n v="9449"/>
    <s v="25년 10개월 11일"/>
    <s v="okteajinok@naver.com"/>
    <s v="010-4569-1235"/>
    <s v="010-****-1235"/>
    <d v="2022-12-03T00:00:00"/>
    <n v="2022"/>
    <n v="12"/>
    <n v="3"/>
    <d v="2022-12-03T00:00:00"/>
    <s v="토"/>
    <n v="2"/>
    <n v="26"/>
    <n v="817"/>
    <s v="2년 2개월 24일"/>
    <n v="17300"/>
    <x v="2"/>
    <n v="0.03"/>
    <n v="0.03"/>
    <n v="0.03"/>
    <n v="0.03"/>
    <n v="0.03"/>
    <n v="0.03"/>
    <s v="naver"/>
  </r>
  <r>
    <s v="notingzeor0-7619"/>
    <s v="n**********-7619"/>
    <x v="25"/>
    <s v="이**"/>
    <s v="831205-1"/>
    <s v="831205-1******"/>
    <x v="0"/>
    <d v="1983-12-05T00:00:00"/>
    <x v="6"/>
    <n v="2"/>
    <n v="41"/>
    <n v="494"/>
    <n v="15060"/>
    <s v="41년 2개월 22일"/>
    <s v="notingzeor0@daum.net"/>
    <s v="010-5563-7619"/>
    <s v="010-****-7619"/>
    <d v="2013-07-13T00:00:00"/>
    <n v="2013"/>
    <n v="7"/>
    <n v="13"/>
    <d v="2013-07-13T00:00:00"/>
    <s v="토"/>
    <n v="11"/>
    <n v="139"/>
    <n v="4247"/>
    <s v="11년 7개월 14일"/>
    <n v="193000"/>
    <x v="0"/>
    <n v="0.2"/>
    <n v="0.2"/>
    <n v="0.2"/>
    <n v="0.2"/>
    <n v="0.2"/>
    <n v="0.2"/>
    <s v="daum"/>
  </r>
  <r>
    <s v="thlee1985-7913"/>
    <s v="t********-7913"/>
    <x v="26"/>
    <s v="이**"/>
    <s v="850927-1"/>
    <s v="850927-1******"/>
    <x v="0"/>
    <d v="1985-09-27T00:00:00"/>
    <x v="3"/>
    <n v="6"/>
    <n v="39"/>
    <n v="473"/>
    <n v="14398"/>
    <s v="39년 5개월 0일"/>
    <s v="thlee1985@gmail.com"/>
    <s v="010-3491-7913"/>
    <s v="010-****-7913"/>
    <d v="2008-10-16T00:00:00"/>
    <n v="2008"/>
    <n v="10"/>
    <n v="16"/>
    <d v="2008-10-16T00:00:00"/>
    <s v="목"/>
    <n v="16"/>
    <n v="196"/>
    <n v="5978"/>
    <s v="16년 4개월 11일"/>
    <n v="187000"/>
    <x v="0"/>
    <n v="0.23"/>
    <n v="0.23"/>
    <n v="0.23"/>
    <n v="0.23"/>
    <n v="0.23"/>
    <n v="0.23"/>
    <s v="gmail"/>
  </r>
  <r>
    <s v="soyoon1212-1296"/>
    <s v="s*********-1296"/>
    <x v="27"/>
    <s v="조**"/>
    <s v="910621-2"/>
    <s v="910621-2******"/>
    <x v="1"/>
    <d v="1991-06-21T00:00:00"/>
    <x v="3"/>
    <n v="6"/>
    <n v="33"/>
    <n v="404"/>
    <n v="12305"/>
    <s v="33년 8개월 6일"/>
    <s v="soyoon1212@hanmail.net"/>
    <s v="010-8574-1296"/>
    <s v="010-****-1296"/>
    <d v="2014-12-28T00:00:00"/>
    <n v="2014"/>
    <n v="12"/>
    <n v="28"/>
    <d v="2014-12-28T00:00:00"/>
    <s v="일"/>
    <n v="10"/>
    <n v="121"/>
    <n v="3714"/>
    <s v="10년 1개월 30일"/>
    <n v="55600"/>
    <x v="2"/>
    <n v="0.1"/>
    <n v="0.1"/>
    <n v="0.1"/>
    <n v="0.1"/>
    <n v="0.1"/>
    <n v="0.1"/>
    <s v="hanmail"/>
  </r>
  <r>
    <s v="soosoodduk-1496"/>
    <s v="s*********-1496"/>
    <x v="28"/>
    <s v="정**"/>
    <s v="810308-1"/>
    <s v="810308-1******"/>
    <x v="0"/>
    <d v="1981-03-08T00:00:00"/>
    <x v="5"/>
    <n v="1"/>
    <n v="43"/>
    <n v="527"/>
    <n v="16062"/>
    <s v="43년 11개월 19일"/>
    <s v="soosoodduk@daum.net"/>
    <s v="010-3687-1496"/>
    <s v="010-****-1496"/>
    <d v="2007-07-19T00:00:00"/>
    <n v="2007"/>
    <n v="7"/>
    <n v="19"/>
    <d v="2007-07-19T00:00:00"/>
    <s v="목"/>
    <n v="17"/>
    <n v="211"/>
    <n v="6433"/>
    <s v="17년 7개월 8일"/>
    <n v="214000"/>
    <x v="3"/>
    <n v="0.3"/>
    <n v="0.3"/>
    <n v="0.3"/>
    <n v="0.3"/>
    <n v="0.3"/>
    <n v="0.3"/>
    <s v="daum"/>
  </r>
  <r>
    <s v="ksjung74-7659"/>
    <s v="k*******-7659"/>
    <x v="29"/>
    <s v="정**"/>
    <s v="940201-1"/>
    <s v="940201-1******"/>
    <x v="0"/>
    <d v="1994-02-01T00:00:00"/>
    <x v="4"/>
    <n v="3"/>
    <n v="31"/>
    <n v="372"/>
    <n v="11349"/>
    <s v="31년 0개월 26일"/>
    <s v="ksjung74@hotmail.net"/>
    <s v="010-2564-7659"/>
    <s v="010-****-7659"/>
    <d v="2017-01-29T00:00:00"/>
    <n v="2017"/>
    <n v="1"/>
    <n v="29"/>
    <d v="2017-01-29T00:00:00"/>
    <s v="일"/>
    <n v="8"/>
    <n v="96"/>
    <n v="2951"/>
    <s v="8년 0개월 29일"/>
    <n v="224100"/>
    <x v="3"/>
    <n v="0.2"/>
    <n v="0.2"/>
    <n v="0.2"/>
    <n v="0.2"/>
    <n v="0.2"/>
    <n v="0.2"/>
    <s v="hotmail"/>
  </r>
  <r>
    <s v="tellhjtrue-4963"/>
    <s v="t*********-4963"/>
    <x v="30"/>
    <s v="윤**"/>
    <s v="801112-1"/>
    <s v="801112-1******"/>
    <x v="0"/>
    <d v="1980-11-12T00:00:00"/>
    <x v="1"/>
    <n v="4"/>
    <n v="44"/>
    <n v="531"/>
    <n v="16178"/>
    <s v="44년 3개월 15일"/>
    <s v="tellhjtrue@naver.com"/>
    <s v="010-8912-4963"/>
    <s v="010-****-4963"/>
    <d v="2011-06-18T00:00:00"/>
    <n v="2011"/>
    <n v="6"/>
    <n v="18"/>
    <d v="2011-06-18T00:00:00"/>
    <s v="토"/>
    <n v="13"/>
    <n v="164"/>
    <n v="5003"/>
    <s v="13년 8개월 9일"/>
    <n v="147600"/>
    <x v="0"/>
    <n v="0.2"/>
    <n v="0.2"/>
    <n v="0.2"/>
    <n v="0.2"/>
    <n v="0.2"/>
    <n v="0.2"/>
    <s v="naver"/>
  </r>
  <r>
    <s v="minuminu-6743"/>
    <s v="m*******-6743"/>
    <x v="31"/>
    <s v="박**"/>
    <s v="870722-1"/>
    <s v="870722-1******"/>
    <x v="0"/>
    <d v="1987-07-22T00:00:00"/>
    <x v="1"/>
    <n v="4"/>
    <n v="37"/>
    <n v="451"/>
    <n v="13735"/>
    <s v="37년 7개월 5일"/>
    <s v="minuminu@hotmail.com"/>
    <s v="010-5519-6743"/>
    <s v="010-****-6743"/>
    <d v="2010-02-03T00:00:00"/>
    <n v="2010"/>
    <n v="2"/>
    <n v="3"/>
    <d v="2010-02-03T00:00:00"/>
    <s v="수"/>
    <n v="15"/>
    <n v="180"/>
    <n v="5503"/>
    <s v="15년 0개월 24일"/>
    <n v="36800"/>
    <x v="2"/>
    <n v="0.13"/>
    <n v="0.13"/>
    <n v="0.13"/>
    <n v="0.13"/>
    <n v="0.13"/>
    <n v="0.13"/>
    <s v="hotmail"/>
  </r>
  <r>
    <s v="lovelyhuson-1476"/>
    <s v="l**********-1476"/>
    <x v="32"/>
    <s v="손**"/>
    <s v="860513-2"/>
    <s v="860513-2******"/>
    <x v="1"/>
    <d v="1986-05-13T00:00:00"/>
    <x v="4"/>
    <n v="3"/>
    <n v="38"/>
    <n v="465"/>
    <n v="14170"/>
    <s v="38년 9개월 14일"/>
    <s v="lovelyhuson@daum.net"/>
    <s v="010-9851-1476"/>
    <s v="010-****-1476"/>
    <d v="2018-09-12T00:00:00"/>
    <n v="2018"/>
    <n v="9"/>
    <n v="12"/>
    <d v="2018-09-12T00:00:00"/>
    <s v="수"/>
    <n v="6"/>
    <n v="77"/>
    <n v="2360"/>
    <s v="6년 5개월 15일"/>
    <n v="2400"/>
    <x v="1"/>
    <n v="0.02"/>
    <n v="0.02"/>
    <n v="0.02"/>
    <n v="0.02"/>
    <n v="0.02"/>
    <n v="0.02"/>
    <s v="daum"/>
  </r>
  <r>
    <s v="ssossok914-2579"/>
    <s v="s*********-2579"/>
    <x v="33"/>
    <s v="권**"/>
    <s v="791019-2"/>
    <s v="791019-2******"/>
    <x v="1"/>
    <d v="1979-10-19T00:00:00"/>
    <x v="3"/>
    <n v="6"/>
    <n v="45"/>
    <n v="544"/>
    <n v="16568"/>
    <s v="45년 4개월 8일"/>
    <s v="ssossok914@gamil.com"/>
    <s v="010-5813-2579"/>
    <s v="010-****-2579"/>
    <d v="2003-07-30T00:00:00"/>
    <n v="2003"/>
    <n v="7"/>
    <n v="30"/>
    <d v="2003-07-30T00:00:00"/>
    <s v="수"/>
    <n v="21"/>
    <n v="258"/>
    <n v="7883"/>
    <s v="21년 6개월 28일"/>
    <n v="221000"/>
    <x v="3"/>
    <n v="0.35"/>
    <n v="0.35"/>
    <n v="0.35"/>
    <n v="0.35"/>
    <n v="0.35"/>
    <n v="0.35"/>
    <s v="gamil"/>
  </r>
  <r>
    <s v="seaaaaaaa-8521"/>
    <s v="s********-8521"/>
    <x v="34"/>
    <s v="김**"/>
    <s v="021224-4"/>
    <s v="021224-4******"/>
    <x v="1"/>
    <d v="2002-12-24T00:00:00"/>
    <x v="4"/>
    <n v="3"/>
    <n v="22"/>
    <n v="266"/>
    <n v="8101"/>
    <s v="22년 2개월 3일"/>
    <s v="seaaaaaaa@hotmail.com"/>
    <s v="010-4673-8521"/>
    <s v="010-****-8521"/>
    <d v="2020-09-27T00:00:00"/>
    <n v="2020"/>
    <n v="9"/>
    <n v="27"/>
    <d v="2020-09-27T00:00:00"/>
    <s v="일"/>
    <n v="4"/>
    <n v="53"/>
    <n v="1614"/>
    <s v="4년 5개월 0일"/>
    <n v="78300"/>
    <x v="2"/>
    <n v="0.05"/>
    <n v="0.05"/>
    <n v="0.05"/>
    <n v="0.05"/>
    <n v="0.05"/>
    <n v="0.05"/>
    <s v="hotmai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66E5D8A-A441-456B-8228-61F3B7DDB1C0}" name="피벗 테이블5" cacheId="9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J29" firstHeaderRow="1" firstDataRow="3" firstDataCol="1"/>
  <pivotFields count="36">
    <pivotField showAll="0"/>
    <pivotField showAll="0"/>
    <pivotField dataField="1" showAll="0">
      <items count="36">
        <item x="1"/>
        <item x="33"/>
        <item x="20"/>
        <item x="34"/>
        <item x="11"/>
        <item x="18"/>
        <item x="3"/>
        <item x="0"/>
        <item x="2"/>
        <item x="12"/>
        <item x="4"/>
        <item x="31"/>
        <item x="21"/>
        <item x="15"/>
        <item x="5"/>
        <item x="17"/>
        <item x="6"/>
        <item x="32"/>
        <item x="23"/>
        <item x="13"/>
        <item x="24"/>
        <item x="30"/>
        <item x="14"/>
        <item x="25"/>
        <item x="22"/>
        <item x="7"/>
        <item x="19"/>
        <item x="26"/>
        <item x="8"/>
        <item x="16"/>
        <item x="9"/>
        <item x="29"/>
        <item x="28"/>
        <item x="27"/>
        <item x="10"/>
        <item t="default"/>
      </items>
    </pivotField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numFmtId="14" showAll="0"/>
    <pivotField axis="axisRow" showAll="0">
      <items count="8">
        <item x="5"/>
        <item x="6"/>
        <item x="4"/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dataField="1" numFmtId="176" showAll="0"/>
    <pivotField axis="axisRow" showAll="0">
      <items count="5">
        <item x="1"/>
        <item x="0"/>
        <item x="3"/>
        <item x="2"/>
        <item t="default"/>
      </items>
    </pivotField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showAll="0"/>
  </pivotFields>
  <rowFields count="2">
    <field x="28"/>
    <field x="8"/>
  </rowFields>
  <rowItems count="24">
    <i>
      <x/>
    </i>
    <i r="1">
      <x/>
    </i>
    <i r="1">
      <x v="2"/>
    </i>
    <i r="1">
      <x v="3"/>
    </i>
    <i r="1">
      <x v="5"/>
    </i>
    <i r="1">
      <x v="6"/>
    </i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>
      <x v="2"/>
    </i>
    <i r="1">
      <x/>
    </i>
    <i r="1">
      <x v="2"/>
    </i>
    <i r="1">
      <x v="5"/>
    </i>
    <i r="1">
      <x v="6"/>
    </i>
    <i>
      <x v="3"/>
    </i>
    <i r="1">
      <x v="2"/>
    </i>
    <i r="1">
      <x v="3"/>
    </i>
    <i r="1">
      <x v="4"/>
    </i>
    <i r="1">
      <x v="5"/>
    </i>
    <i t="grand">
      <x/>
    </i>
  </rowItems>
  <colFields count="2">
    <field x="6"/>
    <field x="-2"/>
  </colFields>
  <colItems count="9">
    <i>
      <x/>
      <x/>
    </i>
    <i r="1" i="1">
      <x v="1"/>
    </i>
    <i r="1" i="2">
      <x v="2"/>
    </i>
    <i>
      <x v="1"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평균할인율" fld="29" subtotal="average" baseField="28" baseItem="0" numFmtId="9"/>
    <dataField name="평균포인트" fld="27" subtotal="average" baseField="28" baseItem="0" numFmtId="176"/>
    <dataField name="인원수" fld="2" subtotal="count" baseField="2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CBE9-EA3A-4E5C-96CB-64CDA05C5BE7}">
  <dimension ref="A3:J29"/>
  <sheetViews>
    <sheetView workbookViewId="0">
      <selection activeCell="A3" sqref="A3"/>
    </sheetView>
  </sheetViews>
  <sheetFormatPr defaultRowHeight="17.399999999999999" x14ac:dyDescent="0.4"/>
  <cols>
    <col min="1" max="1" width="13.59765625" bestFit="1" customWidth="1"/>
    <col min="2" max="2" width="11.19921875" bestFit="1" customWidth="1"/>
    <col min="3" max="3" width="10.3984375" bestFit="1" customWidth="1"/>
    <col min="4" max="4" width="6.796875" bestFit="1" customWidth="1"/>
    <col min="5" max="6" width="10.3984375" bestFit="1" customWidth="1"/>
    <col min="7" max="7" width="6.796875" bestFit="1" customWidth="1"/>
    <col min="8" max="9" width="15" bestFit="1" customWidth="1"/>
    <col min="10" max="10" width="11.09765625" bestFit="1" customWidth="1"/>
  </cols>
  <sheetData>
    <row r="3" spans="1:10" x14ac:dyDescent="0.4">
      <c r="B3" s="36" t="s">
        <v>184</v>
      </c>
    </row>
    <row r="4" spans="1:10" x14ac:dyDescent="0.4">
      <c r="B4" t="s">
        <v>186</v>
      </c>
      <c r="E4" t="s">
        <v>187</v>
      </c>
      <c r="H4" t="s">
        <v>200</v>
      </c>
      <c r="I4" t="s">
        <v>202</v>
      </c>
      <c r="J4" t="s">
        <v>204</v>
      </c>
    </row>
    <row r="5" spans="1:10" x14ac:dyDescent="0.4">
      <c r="A5" s="36" t="s">
        <v>185</v>
      </c>
      <c r="B5" t="s">
        <v>201</v>
      </c>
      <c r="C5" t="s">
        <v>203</v>
      </c>
      <c r="D5" t="s">
        <v>205</v>
      </c>
      <c r="E5" t="s">
        <v>201</v>
      </c>
      <c r="F5" t="s">
        <v>203</v>
      </c>
      <c r="G5" t="s">
        <v>205</v>
      </c>
    </row>
    <row r="6" spans="1:10" x14ac:dyDescent="0.4">
      <c r="A6" s="37" t="s">
        <v>196</v>
      </c>
      <c r="B6" s="38">
        <v>1.4999999999999999E-2</v>
      </c>
      <c r="C6" s="40">
        <v>3100</v>
      </c>
      <c r="D6">
        <v>4</v>
      </c>
      <c r="E6" s="38">
        <v>2.3333333333333334E-2</v>
      </c>
      <c r="F6" s="40">
        <v>4200</v>
      </c>
      <c r="G6">
        <v>3</v>
      </c>
      <c r="H6" s="38">
        <v>1.8571428571428572E-2</v>
      </c>
      <c r="I6" s="40">
        <v>3571.4285714285716</v>
      </c>
      <c r="J6">
        <v>7</v>
      </c>
    </row>
    <row r="7" spans="1:10" x14ac:dyDescent="0.4">
      <c r="A7" s="39" t="s">
        <v>189</v>
      </c>
      <c r="B7" s="38">
        <v>0.02</v>
      </c>
      <c r="C7" s="40">
        <v>9200</v>
      </c>
      <c r="D7">
        <v>1</v>
      </c>
      <c r="E7" s="38"/>
      <c r="F7" s="40"/>
      <c r="H7" s="38">
        <v>0.02</v>
      </c>
      <c r="I7" s="40">
        <v>9200</v>
      </c>
      <c r="J7">
        <v>1</v>
      </c>
    </row>
    <row r="8" spans="1:10" x14ac:dyDescent="0.4">
      <c r="A8" s="39" t="s">
        <v>191</v>
      </c>
      <c r="B8" s="38"/>
      <c r="C8" s="40"/>
      <c r="E8" s="38">
        <v>0.02</v>
      </c>
      <c r="F8" s="40">
        <v>2400</v>
      </c>
      <c r="G8">
        <v>1</v>
      </c>
      <c r="H8" s="38">
        <v>0.02</v>
      </c>
      <c r="I8" s="40">
        <v>2400</v>
      </c>
      <c r="J8">
        <v>1</v>
      </c>
    </row>
    <row r="9" spans="1:10" x14ac:dyDescent="0.4">
      <c r="A9" s="39" t="s">
        <v>192</v>
      </c>
      <c r="B9" s="38">
        <v>0.02</v>
      </c>
      <c r="C9" s="40">
        <v>2500</v>
      </c>
      <c r="D9">
        <v>1</v>
      </c>
      <c r="E9" s="38"/>
      <c r="F9" s="40"/>
      <c r="H9" s="38">
        <v>0.02</v>
      </c>
      <c r="I9" s="40">
        <v>2500</v>
      </c>
      <c r="J9">
        <v>1</v>
      </c>
    </row>
    <row r="10" spans="1:10" x14ac:dyDescent="0.4">
      <c r="A10" s="39" t="s">
        <v>194</v>
      </c>
      <c r="B10" s="38">
        <v>0.02</v>
      </c>
      <c r="C10" s="40">
        <v>400</v>
      </c>
      <c r="D10">
        <v>1</v>
      </c>
      <c r="E10" s="38">
        <v>0.02</v>
      </c>
      <c r="F10" s="40">
        <v>3700</v>
      </c>
      <c r="G10">
        <v>1</v>
      </c>
      <c r="H10" s="38">
        <v>0.02</v>
      </c>
      <c r="I10" s="40">
        <v>2050</v>
      </c>
      <c r="J10">
        <v>2</v>
      </c>
    </row>
    <row r="11" spans="1:10" x14ac:dyDescent="0.4">
      <c r="A11" s="39" t="s">
        <v>195</v>
      </c>
      <c r="B11" s="38">
        <v>0</v>
      </c>
      <c r="C11" s="40">
        <v>300</v>
      </c>
      <c r="D11">
        <v>1</v>
      </c>
      <c r="E11" s="38">
        <v>0.03</v>
      </c>
      <c r="F11" s="40">
        <v>6500</v>
      </c>
      <c r="G11">
        <v>1</v>
      </c>
      <c r="H11" s="38">
        <v>1.4999999999999999E-2</v>
      </c>
      <c r="I11" s="40">
        <v>3400</v>
      </c>
      <c r="J11">
        <v>2</v>
      </c>
    </row>
    <row r="12" spans="1:10" x14ac:dyDescent="0.4">
      <c r="A12" s="37" t="s">
        <v>198</v>
      </c>
      <c r="B12" s="38">
        <v>0.20857142857142857</v>
      </c>
      <c r="C12" s="40">
        <v>163892.85714285713</v>
      </c>
      <c r="D12">
        <v>7</v>
      </c>
      <c r="E12" s="38">
        <v>0.19333333333333333</v>
      </c>
      <c r="F12" s="40">
        <v>139466.66666666666</v>
      </c>
      <c r="G12">
        <v>6</v>
      </c>
      <c r="H12" s="38">
        <v>0.20153846153846156</v>
      </c>
      <c r="I12" s="40">
        <v>152619.23076923078</v>
      </c>
      <c r="J12">
        <v>13</v>
      </c>
    </row>
    <row r="13" spans="1:10" x14ac:dyDescent="0.4">
      <c r="A13" s="39" t="s">
        <v>190</v>
      </c>
      <c r="B13" s="38">
        <v>0.2</v>
      </c>
      <c r="C13" s="40">
        <v>193000</v>
      </c>
      <c r="D13">
        <v>1</v>
      </c>
      <c r="E13" s="38"/>
      <c r="F13" s="40"/>
      <c r="H13" s="38">
        <v>0.2</v>
      </c>
      <c r="I13" s="40">
        <v>193000</v>
      </c>
      <c r="J13">
        <v>1</v>
      </c>
    </row>
    <row r="14" spans="1:10" x14ac:dyDescent="0.4">
      <c r="A14" s="39" t="s">
        <v>191</v>
      </c>
      <c r="B14" s="38">
        <v>0.17499999999999999</v>
      </c>
      <c r="C14" s="40">
        <v>176500</v>
      </c>
      <c r="D14">
        <v>2</v>
      </c>
      <c r="E14" s="38">
        <v>0.15</v>
      </c>
      <c r="F14" s="40">
        <v>100500</v>
      </c>
      <c r="G14">
        <v>1</v>
      </c>
      <c r="H14" s="38">
        <v>0.16666666666666666</v>
      </c>
      <c r="I14" s="40">
        <v>151166.66666666666</v>
      </c>
      <c r="J14">
        <v>3</v>
      </c>
    </row>
    <row r="15" spans="1:10" x14ac:dyDescent="0.4">
      <c r="A15" s="39" t="s">
        <v>192</v>
      </c>
      <c r="B15" s="38">
        <v>0.2</v>
      </c>
      <c r="C15" s="40">
        <v>147600</v>
      </c>
      <c r="D15">
        <v>1</v>
      </c>
      <c r="E15" s="38">
        <v>0.23</v>
      </c>
      <c r="F15" s="40">
        <v>168000</v>
      </c>
      <c r="G15">
        <v>1</v>
      </c>
      <c r="H15" s="38">
        <v>0.21500000000000002</v>
      </c>
      <c r="I15" s="40">
        <v>157800</v>
      </c>
      <c r="J15">
        <v>2</v>
      </c>
    </row>
    <row r="16" spans="1:10" x14ac:dyDescent="0.4">
      <c r="A16" s="39" t="s">
        <v>193</v>
      </c>
      <c r="B16" s="38">
        <v>0.25</v>
      </c>
      <c r="C16" s="40">
        <v>123650</v>
      </c>
      <c r="D16">
        <v>1</v>
      </c>
      <c r="E16" s="38">
        <v>0.21500000000000002</v>
      </c>
      <c r="F16" s="40">
        <v>164150</v>
      </c>
      <c r="G16">
        <v>2</v>
      </c>
      <c r="H16" s="38">
        <v>0.22666666666666668</v>
      </c>
      <c r="I16" s="40">
        <v>150650</v>
      </c>
      <c r="J16">
        <v>3</v>
      </c>
    </row>
    <row r="17" spans="1:10" x14ac:dyDescent="0.4">
      <c r="A17" s="39" t="s">
        <v>194</v>
      </c>
      <c r="B17" s="38">
        <v>0.23</v>
      </c>
      <c r="C17" s="40">
        <v>187000</v>
      </c>
      <c r="D17">
        <v>1</v>
      </c>
      <c r="E17" s="38"/>
      <c r="F17" s="40"/>
      <c r="H17" s="38">
        <v>0.23</v>
      </c>
      <c r="I17" s="40">
        <v>187000</v>
      </c>
      <c r="J17">
        <v>1</v>
      </c>
    </row>
    <row r="18" spans="1:10" x14ac:dyDescent="0.4">
      <c r="A18" s="39" t="s">
        <v>195</v>
      </c>
      <c r="B18" s="38">
        <v>0.23</v>
      </c>
      <c r="C18" s="40">
        <v>143000</v>
      </c>
      <c r="D18">
        <v>1</v>
      </c>
      <c r="E18" s="38">
        <v>0.17499999999999999</v>
      </c>
      <c r="F18" s="40">
        <v>120000</v>
      </c>
      <c r="G18">
        <v>2</v>
      </c>
      <c r="H18" s="38">
        <v>0.19333333333333336</v>
      </c>
      <c r="I18" s="40">
        <v>127666.66666666667</v>
      </c>
      <c r="J18">
        <v>3</v>
      </c>
    </row>
    <row r="19" spans="1:10" x14ac:dyDescent="0.4">
      <c r="A19" s="37" t="s">
        <v>197</v>
      </c>
      <c r="B19" s="38">
        <v>0.25</v>
      </c>
      <c r="C19" s="40">
        <v>212866.66666666666</v>
      </c>
      <c r="D19">
        <v>3</v>
      </c>
      <c r="E19" s="38">
        <v>0.32499999999999996</v>
      </c>
      <c r="F19" s="40">
        <v>215650</v>
      </c>
      <c r="G19">
        <v>2</v>
      </c>
      <c r="H19" s="38">
        <v>0.27999999999999997</v>
      </c>
      <c r="I19" s="40">
        <v>213980</v>
      </c>
      <c r="J19">
        <v>5</v>
      </c>
    </row>
    <row r="20" spans="1:10" x14ac:dyDescent="0.4">
      <c r="A20" s="39" t="s">
        <v>189</v>
      </c>
      <c r="B20" s="38">
        <v>0.3</v>
      </c>
      <c r="C20" s="40">
        <v>214000</v>
      </c>
      <c r="D20">
        <v>1</v>
      </c>
      <c r="E20" s="38">
        <v>0.3</v>
      </c>
      <c r="F20" s="40">
        <v>210300</v>
      </c>
      <c r="G20">
        <v>1</v>
      </c>
      <c r="H20" s="38">
        <v>0.3</v>
      </c>
      <c r="I20" s="40">
        <v>212150</v>
      </c>
      <c r="J20">
        <v>2</v>
      </c>
    </row>
    <row r="21" spans="1:10" x14ac:dyDescent="0.4">
      <c r="A21" s="39" t="s">
        <v>191</v>
      </c>
      <c r="B21" s="38">
        <v>0.2</v>
      </c>
      <c r="C21" s="40">
        <v>224100</v>
      </c>
      <c r="D21">
        <v>1</v>
      </c>
      <c r="E21" s="38"/>
      <c r="F21" s="40"/>
      <c r="H21" s="38">
        <v>0.2</v>
      </c>
      <c r="I21" s="40">
        <v>224100</v>
      </c>
      <c r="J21">
        <v>1</v>
      </c>
    </row>
    <row r="22" spans="1:10" x14ac:dyDescent="0.4">
      <c r="A22" s="39" t="s">
        <v>194</v>
      </c>
      <c r="B22" s="38"/>
      <c r="C22" s="40"/>
      <c r="E22" s="38">
        <v>0.35</v>
      </c>
      <c r="F22" s="40">
        <v>221000</v>
      </c>
      <c r="G22">
        <v>1</v>
      </c>
      <c r="H22" s="38">
        <v>0.35</v>
      </c>
      <c r="I22" s="40">
        <v>221000</v>
      </c>
      <c r="J22">
        <v>1</v>
      </c>
    </row>
    <row r="23" spans="1:10" x14ac:dyDescent="0.4">
      <c r="A23" s="39" t="s">
        <v>195</v>
      </c>
      <c r="B23" s="38">
        <v>0.25</v>
      </c>
      <c r="C23" s="40">
        <v>200500</v>
      </c>
      <c r="D23">
        <v>1</v>
      </c>
      <c r="E23" s="38"/>
      <c r="F23" s="40"/>
      <c r="H23" s="38">
        <v>0.25</v>
      </c>
      <c r="I23" s="40">
        <v>200500</v>
      </c>
      <c r="J23">
        <v>1</v>
      </c>
    </row>
    <row r="24" spans="1:10" x14ac:dyDescent="0.4">
      <c r="A24" s="37" t="s">
        <v>199</v>
      </c>
      <c r="B24" s="38">
        <v>7.3999999999999996E-2</v>
      </c>
      <c r="C24" s="40">
        <v>34200</v>
      </c>
      <c r="D24">
        <v>5</v>
      </c>
      <c r="E24" s="38">
        <v>9.1999999999999998E-2</v>
      </c>
      <c r="F24" s="40">
        <v>45982</v>
      </c>
      <c r="G24">
        <v>5</v>
      </c>
      <c r="H24" s="38">
        <v>8.3000000000000004E-2</v>
      </c>
      <c r="I24" s="40">
        <v>40091</v>
      </c>
      <c r="J24">
        <v>10</v>
      </c>
    </row>
    <row r="25" spans="1:10" x14ac:dyDescent="0.4">
      <c r="A25" s="39" t="s">
        <v>191</v>
      </c>
      <c r="B25" s="38">
        <v>0.1</v>
      </c>
      <c r="C25" s="40">
        <v>68100</v>
      </c>
      <c r="D25">
        <v>1</v>
      </c>
      <c r="E25" s="38">
        <v>0.09</v>
      </c>
      <c r="F25" s="40">
        <v>62150</v>
      </c>
      <c r="G25">
        <v>2</v>
      </c>
      <c r="H25" s="38">
        <v>9.3333333333333338E-2</v>
      </c>
      <c r="I25" s="40">
        <v>64133.333333333336</v>
      </c>
      <c r="J25">
        <v>3</v>
      </c>
    </row>
    <row r="26" spans="1:10" x14ac:dyDescent="0.4">
      <c r="A26" s="39" t="s">
        <v>192</v>
      </c>
      <c r="B26" s="38">
        <v>0.08</v>
      </c>
      <c r="C26" s="40">
        <v>26750</v>
      </c>
      <c r="D26">
        <v>2</v>
      </c>
      <c r="E26" s="38">
        <v>0.08</v>
      </c>
      <c r="F26" s="40">
        <v>27010</v>
      </c>
      <c r="G26">
        <v>1</v>
      </c>
      <c r="H26" s="38">
        <v>0.08</v>
      </c>
      <c r="I26" s="40">
        <v>26836.666666666668</v>
      </c>
      <c r="J26">
        <v>3</v>
      </c>
    </row>
    <row r="27" spans="1:10" x14ac:dyDescent="0.4">
      <c r="A27" s="39" t="s">
        <v>193</v>
      </c>
      <c r="B27" s="38"/>
      <c r="C27" s="40"/>
      <c r="E27" s="38">
        <v>0.1</v>
      </c>
      <c r="F27" s="40">
        <v>23000</v>
      </c>
      <c r="G27">
        <v>1</v>
      </c>
      <c r="H27" s="38">
        <v>0.1</v>
      </c>
      <c r="I27" s="40">
        <v>23000</v>
      </c>
      <c r="J27">
        <v>1</v>
      </c>
    </row>
    <row r="28" spans="1:10" x14ac:dyDescent="0.4">
      <c r="A28" s="39" t="s">
        <v>194</v>
      </c>
      <c r="B28" s="38">
        <v>5.5E-2</v>
      </c>
      <c r="C28" s="40">
        <v>24700</v>
      </c>
      <c r="D28">
        <v>2</v>
      </c>
      <c r="E28" s="38">
        <v>0.1</v>
      </c>
      <c r="F28" s="40">
        <v>55600</v>
      </c>
      <c r="G28">
        <v>1</v>
      </c>
      <c r="H28" s="38">
        <v>7.0000000000000007E-2</v>
      </c>
      <c r="I28" s="40">
        <v>35000</v>
      </c>
      <c r="J28">
        <v>3</v>
      </c>
    </row>
    <row r="29" spans="1:10" x14ac:dyDescent="0.4">
      <c r="A29" s="37" t="s">
        <v>188</v>
      </c>
      <c r="B29" s="38">
        <v>0.13894736842105262</v>
      </c>
      <c r="C29" s="40">
        <v>103644.73684210527</v>
      </c>
      <c r="D29">
        <v>19</v>
      </c>
      <c r="E29" s="38">
        <v>0.14624999999999999</v>
      </c>
      <c r="F29" s="40">
        <v>94413.125</v>
      </c>
      <c r="G29">
        <v>16</v>
      </c>
      <c r="H29" s="38">
        <v>0.14228571428571429</v>
      </c>
      <c r="I29" s="40">
        <v>99424.571428571435</v>
      </c>
      <c r="J29">
        <v>35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customWidth="1"/>
    <col min="14" max="14" width="15.69921875" style="32" customWidth="1"/>
    <col min="15" max="15" width="23.59765625" style="26" customWidth="1"/>
    <col min="16" max="16" width="13.59765625" style="32" customWidth="1"/>
    <col min="17" max="17" width="12.296875" style="32" customWidth="1"/>
    <col min="18" max="18" width="10.19921875" style="32" customWidth="1"/>
    <col min="19" max="19" width="4.69921875" style="32" customWidth="1"/>
    <col min="20" max="21" width="3.69921875" style="32" customWidth="1"/>
    <col min="22" max="22" width="9.8984375" style="32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5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33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4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4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4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4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4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4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4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4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4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4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4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4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48" t="s">
        <v>206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4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4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4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4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4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4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4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4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4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4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4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4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4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4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4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4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4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4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4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4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4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207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4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4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F98456C4-F3ED-4C06-ADD6-652ECFE2CFD6}"/>
    <hyperlink ref="O3" r:id="rId2" xr:uid="{BC79964A-8D6A-45A0-9F24-5D1AEF266A7F}"/>
    <hyperlink ref="O4" r:id="rId3" xr:uid="{07649AD0-F297-46F5-8977-F519DB83850D}"/>
    <hyperlink ref="O5" r:id="rId4" xr:uid="{31EDD7B6-2A31-4708-B9A1-EA65C8F9FE58}"/>
    <hyperlink ref="O6" r:id="rId5" xr:uid="{8998A9CF-291E-4A98-9EBC-45E25A7D1B17}"/>
    <hyperlink ref="O7" r:id="rId6" xr:uid="{AEAD5660-7BF5-4687-AE20-2E7B7CBF3E54}"/>
    <hyperlink ref="O8" r:id="rId7" xr:uid="{16FB6EDB-EA82-453F-897D-FCD5BFF474D8}"/>
    <hyperlink ref="O9" r:id="rId8" xr:uid="{FA122563-B1FE-4F3C-B2CB-825F635CD5FD}"/>
    <hyperlink ref="O10" r:id="rId9" xr:uid="{648435C6-024B-49D9-A217-91244429C825}"/>
    <hyperlink ref="O11" r:id="rId10" xr:uid="{6DBDCCB3-AB69-456F-B4F2-C920DF0C7708}"/>
    <hyperlink ref="O12" r:id="rId11" xr:uid="{EE2CD533-27B5-4952-B765-10D1B0A2F19E}"/>
    <hyperlink ref="O13" r:id="rId12" xr:uid="{BEAA79F7-3CE7-4873-B98A-FDD5B45158E7}"/>
    <hyperlink ref="O14" r:id="rId13" xr:uid="{896F49E1-DBB3-4654-BFEA-DAC7CEFC230D}"/>
    <hyperlink ref="O15" r:id="rId14" xr:uid="{F4AF2C4B-1CAA-4403-8FF2-7BAE1ECECB29}"/>
    <hyperlink ref="O16" r:id="rId15" xr:uid="{E1AE1696-8511-4F05-BECB-BDED8C2896CB}"/>
    <hyperlink ref="O17" r:id="rId16" xr:uid="{7E7B3CB4-47F6-42D7-9758-E55314D21752}"/>
    <hyperlink ref="O18" r:id="rId17" xr:uid="{5CFBA89F-7F1F-49EC-A107-0834CC0A040B}"/>
    <hyperlink ref="O19" r:id="rId18" xr:uid="{52ADEE37-52A8-4B4D-A5A4-DA9826593075}"/>
    <hyperlink ref="O20" r:id="rId19" xr:uid="{827372EF-B23F-4A32-B2AC-DF4441C84BA5}"/>
    <hyperlink ref="O21" r:id="rId20" xr:uid="{9427EFE3-006E-457E-80E0-66014A499708}"/>
    <hyperlink ref="O23" r:id="rId21" xr:uid="{B0BA6B69-6FE9-423B-8B27-1A3B3FBCA777}"/>
    <hyperlink ref="O22" r:id="rId22" xr:uid="{12BAEC98-CF20-4635-819B-48A05CB7BF9C}"/>
    <hyperlink ref="O24" r:id="rId23" xr:uid="{E0E64D39-6AAD-4037-B4C0-9F000C33B8C2}"/>
    <hyperlink ref="O25" r:id="rId24" xr:uid="{D588EA35-028F-4816-BA59-09CD62F6D107}"/>
    <hyperlink ref="O26" r:id="rId25" xr:uid="{C2EA0E43-2233-430A-9C78-6AC7237F53CB}"/>
    <hyperlink ref="O27" r:id="rId26" xr:uid="{C84479DA-4A06-4164-8726-2B9ECBA5679A}"/>
    <hyperlink ref="O28" r:id="rId27" xr:uid="{5D62D3CB-2CFD-49C1-8A9F-9ED8FCCB6585}"/>
    <hyperlink ref="O29" r:id="rId28" xr:uid="{7B8F421A-B5BE-4C74-BCBD-1865A59CC226}"/>
    <hyperlink ref="O30" r:id="rId29" xr:uid="{43091916-992A-4F2C-8EB8-1060B378877D}"/>
    <hyperlink ref="O31" r:id="rId30" xr:uid="{FF81B4C7-E1B0-46D3-9D24-82028893EEC8}"/>
    <hyperlink ref="O32" r:id="rId31" xr:uid="{E146AE1A-57E1-4CC6-89DE-3DE2896673C2}"/>
    <hyperlink ref="O33" r:id="rId32" xr:uid="{693254B9-BC25-4EF1-B9D6-44F58CA61B9A}"/>
    <hyperlink ref="O34" r:id="rId33" xr:uid="{BE295AA0-F187-4A7A-926A-1E5C9C8E3452}"/>
    <hyperlink ref="O35" r:id="rId34" xr:uid="{19C94AD7-E49A-4FF9-8F56-0B0B6CC70747}"/>
    <hyperlink ref="O36" r:id="rId35" xr:uid="{2F6FB519-5B66-4E53-BF66-ADD9B53EE027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41" t="s">
        <v>4</v>
      </c>
      <c r="B1" s="42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43" t="s">
        <v>161</v>
      </c>
      <c r="B2" s="44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45" t="s">
        <v>162</v>
      </c>
      <c r="B3" s="46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47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43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43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43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43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5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회원정보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2025-05-08T01:10:35Z</dcterms:modified>
</cp:coreProperties>
</file>